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F21" i="20"/>
  <c r="I17" i="2" l="1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1"/>
  <c r="G21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<sst xmlns="http://schemas.openxmlformats.org/spreadsheetml/2006/main" count="104" uniqueCount="53">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</sst>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0.52095343720927312</c:v>
                </c:pt>
                <c:pt idx="2">
                  <c:v>0.99527357548187478</c:v>
                </c:pt>
                <c:pt idx="3">
                  <c:v>1.3806586878283635</c:v>
                </c:pt>
                <c:pt idx="4">
                  <c:v>1.6869904437960854</c:v>
                </c:pt>
                <c:pt idx="5">
                  <c:v>1.8846238347430027</c:v>
                </c:pt>
                <c:pt idx="6">
                  <c:v>1.8945055042903485</c:v>
                </c:pt>
                <c:pt idx="7">
                  <c:v>1.8154521479115815</c:v>
                </c:pt>
                <c:pt idx="8">
                  <c:v>1.785807139269544</c:v>
                </c:pt>
                <c:pt idx="9">
                  <c:v>1.6869904437960854</c:v>
                </c:pt>
                <c:pt idx="10">
                  <c:v>1.5980554178699726</c:v>
                </c:pt>
                <c:pt idx="11">
                  <c:v>1.5190020614912056</c:v>
                </c:pt>
                <c:pt idx="12">
                  <c:v>1.4399487051124387</c:v>
                </c:pt>
                <c:pt idx="13">
                  <c:v>1.3905403573757091</c:v>
                </c:pt>
                <c:pt idx="14">
                  <c:v>1.3510136791863259</c:v>
                </c:pt>
                <c:pt idx="15">
                  <c:v>1.3114870009969424</c:v>
                </c:pt>
                <c:pt idx="16">
                  <c:v>1.2818419923549049</c:v>
                </c:pt>
                <c:pt idx="17">
                  <c:v>1.2620786532602131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0.58024345449334824</c:v>
                </c:pt>
                <c:pt idx="2">
                  <c:v>1.1929069664287919</c:v>
                </c:pt>
                <c:pt idx="3">
                  <c:v>1.6573454351540478</c:v>
                </c:pt>
                <c:pt idx="4">
                  <c:v>2.0526122170478822</c:v>
                </c:pt>
                <c:pt idx="5">
                  <c:v>2.2700089470894915</c:v>
                </c:pt>
                <c:pt idx="6">
                  <c:v>2.3885889816576418</c:v>
                </c:pt>
                <c:pt idx="7">
                  <c:v>2.3984706512049878</c:v>
                </c:pt>
                <c:pt idx="8">
                  <c:v>2.3194172948262208</c:v>
                </c:pt>
                <c:pt idx="9">
                  <c:v>2.2502456079947999</c:v>
                </c:pt>
                <c:pt idx="10">
                  <c:v>2.1711922516160325</c:v>
                </c:pt>
                <c:pt idx="11">
                  <c:v>2.0328488779531906</c:v>
                </c:pt>
                <c:pt idx="12">
                  <c:v>1.9043871738376943</c:v>
                </c:pt>
                <c:pt idx="13">
                  <c:v>1.8253338174589275</c:v>
                </c:pt>
                <c:pt idx="14">
                  <c:v>1.766043800174852</c:v>
                </c:pt>
                <c:pt idx="15">
                  <c:v>1.7265171219854689</c:v>
                </c:pt>
                <c:pt idx="16">
                  <c:v>1.6968721133434312</c:v>
                </c:pt>
                <c:pt idx="17">
                  <c:v>1.6771087742487394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0.68894181951415279</c:v>
                </c:pt>
                <c:pt idx="2">
                  <c:v>1.252196983712867</c:v>
                </c:pt>
                <c:pt idx="3">
                  <c:v>1.6869904437960854</c:v>
                </c:pt>
                <c:pt idx="4">
                  <c:v>2.0822572256899199</c:v>
                </c:pt>
                <c:pt idx="5">
                  <c:v>2.3589439730156041</c:v>
                </c:pt>
                <c:pt idx="6">
                  <c:v>2.5565773639625213</c:v>
                </c:pt>
                <c:pt idx="7">
                  <c:v>2.6751573985306716</c:v>
                </c:pt>
                <c:pt idx="8">
                  <c:v>2.8727907894775897</c:v>
                </c:pt>
                <c:pt idx="9">
                  <c:v>2.6751573985306716</c:v>
                </c:pt>
                <c:pt idx="10">
                  <c:v>2.5565773639625213</c:v>
                </c:pt>
                <c:pt idx="11">
                  <c:v>2.4577606684890627</c:v>
                </c:pt>
                <c:pt idx="12">
                  <c:v>2.3688256425629501</c:v>
                </c:pt>
                <c:pt idx="13">
                  <c:v>2.2798906166368376</c:v>
                </c:pt>
                <c:pt idx="14">
                  <c:v>2.2107189298054162</c:v>
                </c:pt>
                <c:pt idx="15" formatCode="0.0000">
                  <c:v>2.1613105820686873</c:v>
                </c:pt>
                <c:pt idx="16" formatCode="0.0000">
                  <c:v>2.1217839038793032</c:v>
                </c:pt>
                <c:pt idx="17" formatCode="0.0000">
                  <c:v>2.102020564784612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1.6573</c:v>
                </c:pt>
                <c:pt idx="1">
                  <c:v>1.8945055042903485</c:v>
                </c:pt>
                <c:pt idx="2">
                  <c:v>2.3984706512049878</c:v>
                </c:pt>
                <c:pt idx="3">
                  <c:v>2.8727907894775897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3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1.8945055042903485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188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6.94</v>
      </c>
    </row>
    <row r="17" spans="1:18">
      <c r="A17" s="29">
        <v>0.5</v>
      </c>
      <c r="B17" s="35">
        <v>42</v>
      </c>
      <c r="C17" s="33">
        <f>(0.00299639*B17+0.03211882)/9.81*1000</f>
        <v>16.102670744138631</v>
      </c>
      <c r="D17" s="33">
        <f t="shared" si="0"/>
        <v>0.52095343720927312</v>
      </c>
      <c r="E17" s="29">
        <v>0.5</v>
      </c>
      <c r="F17" s="35">
        <v>36</v>
      </c>
      <c r="G17" s="34">
        <f t="shared" si="1"/>
        <v>1.0419068744185462</v>
      </c>
      <c r="I17" s="23" t="s">
        <v>11</v>
      </c>
      <c r="J17" s="23">
        <v>57.91</v>
      </c>
    </row>
    <row r="18" spans="1:18">
      <c r="A18" s="29">
        <f t="shared" ref="A18:A41" si="2">A17+0.5</f>
        <v>1</v>
      </c>
      <c r="B18" s="35">
        <v>90</v>
      </c>
      <c r="C18" s="33">
        <f t="shared" ref="C18:C36" si="3">(0.00299639*B18+0.03211882)/9.81*1000</f>
        <v>30.763906218144751</v>
      </c>
      <c r="D18" s="33">
        <f t="shared" si="0"/>
        <v>0.99527357548187478</v>
      </c>
      <c r="E18" s="29">
        <f t="shared" ref="E18:E25" si="4">E17+0.5</f>
        <v>1</v>
      </c>
      <c r="F18" s="35">
        <v>100</v>
      </c>
      <c r="G18" s="34">
        <f t="shared" si="1"/>
        <v>1.9905471509637496</v>
      </c>
      <c r="I18" s="23" t="s">
        <v>12</v>
      </c>
      <c r="J18" s="23">
        <v>51.76</v>
      </c>
    </row>
    <row r="19" spans="1:18">
      <c r="A19" s="29">
        <f t="shared" si="2"/>
        <v>1.5</v>
      </c>
      <c r="B19" s="35">
        <v>129</v>
      </c>
      <c r="C19" s="33">
        <f t="shared" si="3"/>
        <v>42.676160040774718</v>
      </c>
      <c r="D19" s="33">
        <f t="shared" si="0"/>
        <v>1.3806586878283635</v>
      </c>
      <c r="E19" s="29">
        <f t="shared" si="4"/>
        <v>1.5</v>
      </c>
      <c r="F19" s="35">
        <v>120</v>
      </c>
      <c r="G19" s="34">
        <f t="shared" si="1"/>
        <v>2.7613173756567271</v>
      </c>
      <c r="I19" s="23" t="s">
        <v>13</v>
      </c>
      <c r="J19" s="38">
        <f>J17-J18</f>
        <v>6.1499999999999986</v>
      </c>
    </row>
    <row r="20" spans="1:18">
      <c r="A20" s="29">
        <f t="shared" si="2"/>
        <v>2</v>
      </c>
      <c r="B20" s="35">
        <v>160</v>
      </c>
      <c r="C20" s="33">
        <f t="shared" si="3"/>
        <v>52.144874617737003</v>
      </c>
      <c r="D20" s="33">
        <f t="shared" si="0"/>
        <v>1.6869904437960854</v>
      </c>
      <c r="E20" s="29">
        <f t="shared" si="4"/>
        <v>2</v>
      </c>
      <c r="F20" s="35">
        <v>142</v>
      </c>
      <c r="G20" s="34">
        <f t="shared" si="1"/>
        <v>3.3739808875921709</v>
      </c>
      <c r="I20" s="39" t="s">
        <v>14</v>
      </c>
      <c r="J20" s="40">
        <f>J18-J16</f>
        <v>44.82</v>
      </c>
    </row>
    <row r="21" spans="1:18">
      <c r="A21" s="29">
        <f t="shared" si="2"/>
        <v>2.5</v>
      </c>
      <c r="B21" s="35">
        <v>180</v>
      </c>
      <c r="C21" s="33">
        <f t="shared" si="3"/>
        <v>58.253722731906215</v>
      </c>
      <c r="D21" s="33">
        <f t="shared" si="0"/>
        <v>1.8846238347430027</v>
      </c>
      <c r="E21" s="29">
        <f t="shared" si="4"/>
        <v>2.5</v>
      </c>
      <c r="F21" s="35">
        <v>178</v>
      </c>
      <c r="G21" s="34">
        <f t="shared" si="1"/>
        <v>3.7692476694860053</v>
      </c>
      <c r="I21" s="39" t="s">
        <v>15</v>
      </c>
      <c r="J21" s="38">
        <f>(J19/J20)*100</f>
        <v>13.721552878179381</v>
      </c>
    </row>
    <row r="22" spans="1:18">
      <c r="A22" s="29">
        <f t="shared" si="2"/>
        <v>3</v>
      </c>
      <c r="B22" s="35">
        <v>181</v>
      </c>
      <c r="C22" s="33">
        <f t="shared" si="3"/>
        <v>58.55916513761467</v>
      </c>
      <c r="D22" s="33">
        <f t="shared" si="0"/>
        <v>1.8945055042903485</v>
      </c>
      <c r="E22" s="29">
        <f t="shared" si="4"/>
        <v>3</v>
      </c>
      <c r="F22" s="35">
        <v>270</v>
      </c>
      <c r="G22" s="34">
        <f t="shared" si="1"/>
        <v>3.7890110085806969</v>
      </c>
      <c r="K22" s="18"/>
      <c r="L22" s="18"/>
    </row>
    <row r="23" spans="1:18">
      <c r="A23" s="29">
        <f t="shared" si="2"/>
        <v>3.5</v>
      </c>
      <c r="B23" s="35">
        <v>173</v>
      </c>
      <c r="C23" s="33">
        <f t="shared" si="3"/>
        <v>56.115625891946983</v>
      </c>
      <c r="D23" s="33">
        <f t="shared" si="0"/>
        <v>1.8154521479115815</v>
      </c>
      <c r="E23" s="29">
        <f t="shared" si="4"/>
        <v>3.5</v>
      </c>
      <c r="F23" s="35">
        <v>392</v>
      </c>
      <c r="G23" s="34">
        <f t="shared" si="1"/>
        <v>3.630904295823163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170</v>
      </c>
      <c r="C24" s="33">
        <f t="shared" si="3"/>
        <v>55.199298674821605</v>
      </c>
      <c r="D24" s="33">
        <f t="shared" si="0"/>
        <v>1.785807139269544</v>
      </c>
      <c r="E24" s="29">
        <f t="shared" si="4"/>
        <v>4</v>
      </c>
      <c r="F24" s="35">
        <v>550</v>
      </c>
      <c r="G24" s="34">
        <f t="shared" si="1"/>
        <v>3.5716142785390881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160</v>
      </c>
      <c r="C25" s="33">
        <f t="shared" si="3"/>
        <v>52.144874617737003</v>
      </c>
      <c r="D25" s="33">
        <f t="shared" si="0"/>
        <v>1.6869904437960854</v>
      </c>
      <c r="E25" s="29">
        <f t="shared" si="4"/>
        <v>4.5</v>
      </c>
      <c r="F25" s="35">
        <v>710</v>
      </c>
      <c r="G25" s="34">
        <f t="shared" si="1"/>
        <v>3.3739808875921709</v>
      </c>
      <c r="H25" s="2"/>
      <c r="I25" s="39" t="s">
        <v>18</v>
      </c>
      <c r="J25" s="46">
        <v>278.75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151</v>
      </c>
      <c r="C26" s="33">
        <f t="shared" si="3"/>
        <v>49.395892966360854</v>
      </c>
      <c r="D26" s="33">
        <f t="shared" si="0"/>
        <v>1.5980554178699726</v>
      </c>
      <c r="E26" s="29">
        <f t="shared" ref="E26:E32" si="5">E25+0.5</f>
        <v>5</v>
      </c>
      <c r="F26" s="35">
        <v>800</v>
      </c>
      <c r="G26" s="34">
        <f t="shared" si="1"/>
        <v>3.1961108357399453</v>
      </c>
      <c r="I26" s="39" t="s">
        <v>19</v>
      </c>
      <c r="J26" s="46">
        <v>145.27000000000001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143</v>
      </c>
      <c r="C27" s="33">
        <f t="shared" si="3"/>
        <v>46.952353720693168</v>
      </c>
      <c r="D27" s="33">
        <f t="shared" si="0"/>
        <v>1.5190020614912056</v>
      </c>
      <c r="E27" s="29">
        <f t="shared" si="5"/>
        <v>5.5</v>
      </c>
      <c r="F27" s="35">
        <v>916</v>
      </c>
      <c r="G27" s="34">
        <f t="shared" si="1"/>
        <v>3.0380041229824113</v>
      </c>
      <c r="I27" s="39" t="s">
        <v>20</v>
      </c>
      <c r="J27" s="42">
        <f>J25-J26</f>
        <v>133.47999999999999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135</v>
      </c>
      <c r="C28" s="33">
        <f t="shared" si="3"/>
        <v>44.508814475025481</v>
      </c>
      <c r="D28" s="33">
        <f t="shared" si="0"/>
        <v>1.4399487051124387</v>
      </c>
      <c r="E28" s="29">
        <f t="shared" si="5"/>
        <v>6</v>
      </c>
      <c r="F28" s="35">
        <v>1022</v>
      </c>
      <c r="G28" s="34">
        <f t="shared" si="1"/>
        <v>2.8798974102248773</v>
      </c>
      <c r="I28" s="39" t="s">
        <v>17</v>
      </c>
      <c r="J28" s="36">
        <v>1.92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130</v>
      </c>
      <c r="C29" s="33">
        <f t="shared" si="3"/>
        <v>42.981602446483173</v>
      </c>
      <c r="D29" s="33">
        <f t="shared" si="0"/>
        <v>1.3905403573757091</v>
      </c>
      <c r="E29" s="29">
        <f t="shared" si="5"/>
        <v>6.5</v>
      </c>
      <c r="F29" s="35">
        <v>1130</v>
      </c>
      <c r="G29" s="34">
        <f t="shared" si="1"/>
        <v>2.7810807147514183</v>
      </c>
      <c r="I29" s="39" t="s">
        <v>36</v>
      </c>
      <c r="J29" s="43">
        <f>J28*B12</f>
        <v>59.347200000000001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126</v>
      </c>
      <c r="C30" s="33">
        <f t="shared" si="3"/>
        <v>41.759832823649333</v>
      </c>
      <c r="D30" s="33">
        <f t="shared" si="0"/>
        <v>1.3510136791863259</v>
      </c>
      <c r="E30" s="29">
        <f t="shared" si="5"/>
        <v>7</v>
      </c>
      <c r="F30" s="35">
        <v>1240</v>
      </c>
      <c r="G30" s="34">
        <f t="shared" si="1"/>
        <v>2.7020273583726517</v>
      </c>
      <c r="I30" s="39" t="s">
        <v>21</v>
      </c>
      <c r="J30" s="43">
        <f>J21</f>
        <v>13.721552878179381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122</v>
      </c>
      <c r="C31" s="33">
        <f t="shared" si="3"/>
        <v>40.538063200815486</v>
      </c>
      <c r="D31" s="33">
        <f t="shared" si="0"/>
        <v>1.3114870009969424</v>
      </c>
      <c r="E31" s="29">
        <f t="shared" si="5"/>
        <v>7.5</v>
      </c>
      <c r="F31" s="35">
        <v>1332</v>
      </c>
      <c r="G31" s="34">
        <f t="shared" si="1"/>
        <v>2.6229740019938848</v>
      </c>
      <c r="I31" s="44" t="s">
        <v>37</v>
      </c>
      <c r="J31" s="43">
        <f>J27/J29</f>
        <v>2.2491372802760701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119</v>
      </c>
      <c r="C32" s="33">
        <f t="shared" si="3"/>
        <v>39.621735983690108</v>
      </c>
      <c r="D32" s="33">
        <f t="shared" si="0"/>
        <v>1.2818419923549049</v>
      </c>
      <c r="E32" s="29">
        <f t="shared" si="5"/>
        <v>8</v>
      </c>
      <c r="F32" s="35">
        <v>1422</v>
      </c>
      <c r="G32" s="34">
        <f t="shared" si="1"/>
        <v>2.5636839847098098</v>
      </c>
      <c r="I32" s="44" t="s">
        <v>38</v>
      </c>
      <c r="J32" s="43">
        <f>J31/(1+J30/100)</f>
        <v>1.9777581499308117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117</v>
      </c>
      <c r="C33" s="33">
        <f t="shared" si="3"/>
        <v>39.010851172273185</v>
      </c>
      <c r="D33" s="33">
        <f t="shared" si="0"/>
        <v>1.2620786532602131</v>
      </c>
      <c r="E33" s="29">
        <f>E32+0.5</f>
        <v>8.5</v>
      </c>
      <c r="F33" s="35">
        <v>1508</v>
      </c>
      <c r="G33" s="34">
        <f t="shared" si="1"/>
        <v>2.5241573065204261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9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2.3984706512049878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143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6.52</v>
      </c>
      <c r="L16" s="31"/>
      <c r="M16" s="54"/>
      <c r="N16" s="56"/>
    </row>
    <row r="17" spans="1:20">
      <c r="A17" s="29">
        <f>A16+0.5</f>
        <v>0.5</v>
      </c>
      <c r="B17" s="32">
        <v>48</v>
      </c>
      <c r="C17" s="33">
        <f>(0.00299639*B17+0.03211882)/9.81*1000</f>
        <v>17.935325178389395</v>
      </c>
      <c r="D17" s="33">
        <f t="shared" si="0"/>
        <v>0.58024345449334824</v>
      </c>
      <c r="E17" s="29">
        <v>0.5</v>
      </c>
      <c r="F17" s="35">
        <v>6</v>
      </c>
      <c r="G17" s="34">
        <f t="shared" si="1"/>
        <v>0.58024345449334824</v>
      </c>
      <c r="I17" s="23" t="s">
        <v>11</v>
      </c>
      <c r="J17" s="37">
        <v>61.89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110</v>
      </c>
      <c r="C18" s="33">
        <f t="shared" ref="C18:C34" si="3">(0.00299639*B18+0.03211882)/9.81*1000</f>
        <v>36.87275433231396</v>
      </c>
      <c r="D18" s="33">
        <f t="shared" si="0"/>
        <v>1.1929069664287919</v>
      </c>
      <c r="E18" s="29">
        <f t="shared" ref="E18:E24" si="4">E17+0.5</f>
        <v>1</v>
      </c>
      <c r="F18" s="35">
        <v>0</v>
      </c>
      <c r="G18" s="34">
        <f t="shared" si="1"/>
        <v>1.1929069664287919</v>
      </c>
      <c r="I18" s="23" t="s">
        <v>12</v>
      </c>
      <c r="J18" s="37">
        <v>55.26</v>
      </c>
      <c r="L18" s="31"/>
      <c r="M18" s="54"/>
      <c r="N18" s="56"/>
    </row>
    <row r="19" spans="1:20">
      <c r="A19" s="29">
        <f t="shared" si="2"/>
        <v>1.5</v>
      </c>
      <c r="B19" s="32">
        <v>157</v>
      </c>
      <c r="C19" s="33">
        <f t="shared" si="3"/>
        <v>51.228547400611617</v>
      </c>
      <c r="D19" s="33">
        <f t="shared" si="0"/>
        <v>1.6573454351540478</v>
      </c>
      <c r="E19" s="29">
        <f t="shared" si="4"/>
        <v>1.5</v>
      </c>
      <c r="F19" s="35">
        <v>-14</v>
      </c>
      <c r="G19" s="34">
        <f t="shared" si="1"/>
        <v>1.6573454351540478</v>
      </c>
      <c r="I19" s="23" t="s">
        <v>13</v>
      </c>
      <c r="J19" s="43">
        <f>J17-J18</f>
        <v>6.6300000000000026</v>
      </c>
      <c r="L19" s="31"/>
      <c r="M19" s="54"/>
      <c r="N19" s="57"/>
    </row>
    <row r="20" spans="1:20">
      <c r="A20" s="29">
        <f t="shared" si="2"/>
        <v>2</v>
      </c>
      <c r="B20" s="32">
        <v>197</v>
      </c>
      <c r="C20" s="33">
        <f t="shared" si="3"/>
        <v>63.446243628950043</v>
      </c>
      <c r="D20" s="33">
        <f t="shared" si="0"/>
        <v>2.0526122170478822</v>
      </c>
      <c r="E20" s="29">
        <f t="shared" si="4"/>
        <v>2</v>
      </c>
      <c r="F20" s="35">
        <v>-10</v>
      </c>
      <c r="G20" s="34">
        <f t="shared" si="1"/>
        <v>2.0526122170478822</v>
      </c>
      <c r="I20" s="39" t="s">
        <v>14</v>
      </c>
      <c r="J20" s="36">
        <f>J18-J16</f>
        <v>48.739999999999995</v>
      </c>
      <c r="L20" s="31"/>
      <c r="M20" s="58"/>
      <c r="N20" s="59"/>
    </row>
    <row r="21" spans="1:20">
      <c r="A21" s="29">
        <f t="shared" si="2"/>
        <v>2.5</v>
      </c>
      <c r="B21" s="32">
        <v>219</v>
      </c>
      <c r="C21" s="33">
        <f t="shared" si="3"/>
        <v>70.165976554536186</v>
      </c>
      <c r="D21" s="33">
        <f t="shared" si="0"/>
        <v>2.2700089470894915</v>
      </c>
      <c r="E21" s="29">
        <f t="shared" si="4"/>
        <v>2.5</v>
      </c>
      <c r="F21" s="35">
        <v>16</v>
      </c>
      <c r="G21" s="34">
        <f t="shared" si="1"/>
        <v>2.2700089470894915</v>
      </c>
      <c r="I21" s="39" t="s">
        <v>15</v>
      </c>
      <c r="J21" s="43">
        <f>(J19/J20)*100</f>
        <v>13.602790315962254</v>
      </c>
      <c r="L21" s="31"/>
      <c r="M21" s="58"/>
      <c r="N21" s="57"/>
    </row>
    <row r="22" spans="1:20">
      <c r="A22" s="29">
        <f t="shared" si="2"/>
        <v>3</v>
      </c>
      <c r="B22" s="32">
        <v>231</v>
      </c>
      <c r="C22" s="33">
        <f t="shared" si="3"/>
        <v>73.831285423037713</v>
      </c>
      <c r="D22" s="33">
        <f t="shared" si="0"/>
        <v>2.3885889816576418</v>
      </c>
      <c r="E22" s="29">
        <f t="shared" si="4"/>
        <v>3</v>
      </c>
      <c r="F22" s="35">
        <v>70</v>
      </c>
      <c r="G22" s="34">
        <f t="shared" si="1"/>
        <v>2.3885889816576418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232</v>
      </c>
      <c r="C23" s="33">
        <f t="shared" si="3"/>
        <v>74.136727828746174</v>
      </c>
      <c r="D23" s="33">
        <f t="shared" si="0"/>
        <v>2.3984706512049878</v>
      </c>
      <c r="E23" s="29">
        <f t="shared" si="4"/>
        <v>3.5</v>
      </c>
      <c r="F23" s="35">
        <v>134</v>
      </c>
      <c r="G23" s="34">
        <f t="shared" si="1"/>
        <v>2.3984706512049878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224</v>
      </c>
      <c r="C24" s="33">
        <f t="shared" si="3"/>
        <v>71.693188583078481</v>
      </c>
      <c r="D24" s="33">
        <f t="shared" si="0"/>
        <v>2.3194172948262208</v>
      </c>
      <c r="E24" s="29">
        <f t="shared" si="4"/>
        <v>4</v>
      </c>
      <c r="F24" s="35">
        <v>200</v>
      </c>
      <c r="G24" s="34">
        <f t="shared" si="1"/>
        <v>2.3194172948262208</v>
      </c>
      <c r="H24" s="2"/>
      <c r="I24" s="39" t="s">
        <v>18</v>
      </c>
      <c r="J24" s="41">
        <v>274.33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217</v>
      </c>
      <c r="C25" s="33">
        <f t="shared" si="3"/>
        <v>69.555091743119263</v>
      </c>
      <c r="D25" s="33">
        <f t="shared" si="0"/>
        <v>2.2502456079947999</v>
      </c>
      <c r="E25" s="29">
        <f t="shared" ref="E25:E42" si="5">E24+0.5</f>
        <v>4.5</v>
      </c>
      <c r="F25" s="35">
        <v>270</v>
      </c>
      <c r="G25" s="34">
        <f t="shared" si="1"/>
        <v>2.2502456079947999</v>
      </c>
      <c r="H25" s="2"/>
      <c r="I25" s="39" t="s">
        <v>19</v>
      </c>
      <c r="J25" s="41">
        <v>143.37</v>
      </c>
      <c r="O25" s="1"/>
      <c r="P25" s="1"/>
      <c r="Q25" s="1"/>
      <c r="R25" s="1"/>
    </row>
    <row r="26" spans="1:20">
      <c r="A26" s="29">
        <f t="shared" si="2"/>
        <v>5</v>
      </c>
      <c r="B26" s="32">
        <v>209</v>
      </c>
      <c r="C26" s="33">
        <f t="shared" si="3"/>
        <v>67.111552497451569</v>
      </c>
      <c r="D26" s="33">
        <f t="shared" si="0"/>
        <v>2.1711922516160325</v>
      </c>
      <c r="E26" s="29">
        <f t="shared" si="5"/>
        <v>5</v>
      </c>
      <c r="F26" s="35">
        <v>350</v>
      </c>
      <c r="G26" s="34">
        <f t="shared" si="1"/>
        <v>2.1711922516160325</v>
      </c>
      <c r="I26" s="39" t="s">
        <v>20</v>
      </c>
      <c r="J26" s="45">
        <f>J24-J25</f>
        <v>130.95999999999998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195</v>
      </c>
      <c r="C27" s="33">
        <f t="shared" si="3"/>
        <v>62.83535881753312</v>
      </c>
      <c r="D27" s="33">
        <f t="shared" si="0"/>
        <v>2.0328488779531906</v>
      </c>
      <c r="E27" s="29">
        <f t="shared" si="5"/>
        <v>5.5</v>
      </c>
      <c r="F27" s="35">
        <v>426</v>
      </c>
      <c r="G27" s="34">
        <f t="shared" si="1"/>
        <v>2.0328488779531906</v>
      </c>
      <c r="I27" s="39" t="s">
        <v>17</v>
      </c>
      <c r="J27" s="36">
        <v>1.98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182</v>
      </c>
      <c r="C28" s="33">
        <f t="shared" si="3"/>
        <v>58.864607543323132</v>
      </c>
      <c r="D28" s="33">
        <f t="shared" si="0"/>
        <v>1.9043871738376943</v>
      </c>
      <c r="E28" s="29">
        <f t="shared" si="5"/>
        <v>6</v>
      </c>
      <c r="F28" s="35">
        <v>514</v>
      </c>
      <c r="G28" s="34">
        <f t="shared" si="1"/>
        <v>1.9043871738376943</v>
      </c>
      <c r="I28" s="39" t="s">
        <v>36</v>
      </c>
      <c r="J28" s="43">
        <f>J27*B12</f>
        <v>61.201799999999999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174</v>
      </c>
      <c r="C29" s="33">
        <f t="shared" si="3"/>
        <v>56.421068297655452</v>
      </c>
      <c r="D29" s="33">
        <f t="shared" si="0"/>
        <v>1.8253338174589275</v>
      </c>
      <c r="E29" s="29">
        <f t="shared" si="5"/>
        <v>6.5</v>
      </c>
      <c r="F29" s="35">
        <v>620</v>
      </c>
      <c r="G29" s="34">
        <f t="shared" si="1"/>
        <v>1.8253338174589275</v>
      </c>
      <c r="I29" s="39" t="s">
        <v>21</v>
      </c>
      <c r="J29" s="43">
        <f>J21</f>
        <v>13.602790315962254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168</v>
      </c>
      <c r="C30" s="33">
        <f t="shared" si="3"/>
        <v>54.588413863404675</v>
      </c>
      <c r="D30" s="33">
        <f t="shared" si="0"/>
        <v>1.766043800174852</v>
      </c>
      <c r="E30" s="29">
        <f t="shared" si="5"/>
        <v>7</v>
      </c>
      <c r="F30" s="35">
        <v>710</v>
      </c>
      <c r="G30" s="34">
        <f t="shared" si="1"/>
        <v>1.766043800174852</v>
      </c>
      <c r="I30" s="44" t="s">
        <v>37</v>
      </c>
      <c r="J30" s="43">
        <f>J26/J28</f>
        <v>2.1398063455649994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164</v>
      </c>
      <c r="C31" s="33">
        <f t="shared" si="3"/>
        <v>53.366644240570842</v>
      </c>
      <c r="D31" s="33">
        <f t="shared" si="0"/>
        <v>1.7265171219854689</v>
      </c>
      <c r="E31" s="29">
        <f t="shared" si="5"/>
        <v>7.5</v>
      </c>
      <c r="F31" s="35">
        <v>832</v>
      </c>
      <c r="G31" s="34">
        <f t="shared" si="1"/>
        <v>1.7265171219854689</v>
      </c>
      <c r="I31" s="44" t="s">
        <v>38</v>
      </c>
      <c r="J31" s="43">
        <f>J30/(1+J29/100)</f>
        <v>1.8835860806002902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161</v>
      </c>
      <c r="C32" s="33">
        <f t="shared" si="3"/>
        <v>52.450317023445457</v>
      </c>
      <c r="D32" s="33">
        <f t="shared" si="0"/>
        <v>1.6968721133434312</v>
      </c>
      <c r="E32" s="29">
        <f t="shared" si="5"/>
        <v>8</v>
      </c>
      <c r="F32" s="35">
        <v>908</v>
      </c>
      <c r="G32" s="34">
        <f t="shared" si="1"/>
        <v>1.6968721133434312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159</v>
      </c>
      <c r="C33" s="33">
        <f t="shared" si="3"/>
        <v>51.839432212028534</v>
      </c>
      <c r="D33" s="33">
        <f t="shared" si="0"/>
        <v>1.6771087742487394</v>
      </c>
      <c r="E33" s="29">
        <f t="shared" si="5"/>
        <v>8.5</v>
      </c>
      <c r="F33" s="35">
        <v>1004</v>
      </c>
      <c r="G33" s="34">
        <f t="shared" si="1"/>
        <v>1.6771087742487394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27" workbookViewId="0">
      <selection activeCell="B24" sqref="B24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2.8727907894775897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134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8.49</v>
      </c>
      <c r="M15" s="54"/>
      <c r="N15" s="56"/>
    </row>
    <row r="16" spans="1:14">
      <c r="A16" s="29">
        <f>A15+0.5</f>
        <v>0.5</v>
      </c>
      <c r="B16" s="35">
        <v>59</v>
      </c>
      <c r="C16" s="33">
        <f>(0.00299639*B16+0.03211882)/9.81*1000</f>
        <v>21.295191641182463</v>
      </c>
      <c r="D16" s="33">
        <f t="shared" si="0"/>
        <v>0.68894181951415279</v>
      </c>
      <c r="E16" s="29">
        <v>0.5</v>
      </c>
      <c r="F16" s="35">
        <v>-18</v>
      </c>
      <c r="G16" s="34">
        <f t="shared" si="1"/>
        <v>0.34447090975707639</v>
      </c>
      <c r="I16" s="23" t="s">
        <v>11</v>
      </c>
      <c r="J16" s="23">
        <v>71.599999999999994</v>
      </c>
      <c r="M16" s="54"/>
      <c r="N16" s="54"/>
    </row>
    <row r="17" spans="1:20">
      <c r="A17" s="29">
        <f t="shared" ref="A17:A40" si="2">A16+0.5</f>
        <v>1</v>
      </c>
      <c r="B17" s="35">
        <v>116</v>
      </c>
      <c r="C17" s="33">
        <f t="shared" ref="C17:C36" si="3">(0.00299639*B17+0.03211882)/9.81*1000</f>
        <v>38.705408766564723</v>
      </c>
      <c r="D17" s="33">
        <f t="shared" si="0"/>
        <v>1.252196983712867</v>
      </c>
      <c r="E17" s="29">
        <f>E16+0.5</f>
        <v>1</v>
      </c>
      <c r="F17" s="35">
        <v>-48</v>
      </c>
      <c r="G17" s="34">
        <f t="shared" si="1"/>
        <v>0.62609849185643351</v>
      </c>
      <c r="I17" s="23" t="s">
        <v>12</v>
      </c>
      <c r="J17" s="23">
        <v>64.34</v>
      </c>
      <c r="M17" s="54"/>
      <c r="N17" s="56"/>
    </row>
    <row r="18" spans="1:20">
      <c r="A18" s="29">
        <f t="shared" si="2"/>
        <v>1.5</v>
      </c>
      <c r="B18" s="35">
        <v>160</v>
      </c>
      <c r="C18" s="33">
        <f t="shared" si="3"/>
        <v>52.144874617737003</v>
      </c>
      <c r="D18" s="33">
        <f t="shared" si="0"/>
        <v>1.6869904437960854</v>
      </c>
      <c r="E18" s="29">
        <f>E17+0.5</f>
        <v>1.5</v>
      </c>
      <c r="F18" s="35">
        <v>-52</v>
      </c>
      <c r="G18" s="34">
        <f t="shared" si="1"/>
        <v>0.84349522189804271</v>
      </c>
      <c r="I18" s="23" t="s">
        <v>13</v>
      </c>
      <c r="J18" s="38">
        <f>J16-J17</f>
        <v>7.2599999999999909</v>
      </c>
      <c r="M18" s="54"/>
      <c r="N18" s="57"/>
    </row>
    <row r="19" spans="1:20">
      <c r="A19" s="29">
        <f t="shared" si="2"/>
        <v>2</v>
      </c>
      <c r="B19" s="35">
        <v>200</v>
      </c>
      <c r="C19" s="33">
        <f t="shared" si="3"/>
        <v>64.362570846075428</v>
      </c>
      <c r="D19" s="33">
        <f t="shared" si="0"/>
        <v>2.0822572256899199</v>
      </c>
      <c r="E19" s="29">
        <f t="shared" ref="E19:E41" si="4">E18+0.5</f>
        <v>2</v>
      </c>
      <c r="F19" s="35">
        <v>-58</v>
      </c>
      <c r="G19" s="34">
        <f t="shared" si="1"/>
        <v>1.0411286128449599</v>
      </c>
      <c r="I19" s="39" t="s">
        <v>14</v>
      </c>
      <c r="J19" s="40">
        <f>J17-J15</f>
        <v>55.85</v>
      </c>
      <c r="M19" s="58"/>
      <c r="N19" s="59"/>
    </row>
    <row r="20" spans="1:20">
      <c r="A20" s="29">
        <f t="shared" si="2"/>
        <v>2.5</v>
      </c>
      <c r="B20" s="35">
        <v>228</v>
      </c>
      <c r="C20" s="33">
        <f t="shared" si="3"/>
        <v>72.914958205912328</v>
      </c>
      <c r="D20" s="33">
        <f t="shared" si="0"/>
        <v>2.3589439730156041</v>
      </c>
      <c r="E20" s="29">
        <f t="shared" si="4"/>
        <v>2.5</v>
      </c>
      <c r="F20" s="35">
        <v>-56</v>
      </c>
      <c r="G20" s="34">
        <f t="shared" si="1"/>
        <v>1.1794719865078021</v>
      </c>
      <c r="I20" s="39" t="s">
        <v>15</v>
      </c>
      <c r="J20" s="38">
        <f>(J18/J19)*100</f>
        <v>12.999104744852266</v>
      </c>
      <c r="M20" s="58"/>
      <c r="N20" s="57"/>
    </row>
    <row r="21" spans="1:20">
      <c r="A21" s="29">
        <f t="shared" si="2"/>
        <v>3</v>
      </c>
      <c r="B21" s="35">
        <v>248</v>
      </c>
      <c r="C21" s="33">
        <f t="shared" si="3"/>
        <v>79.023806320081533</v>
      </c>
      <c r="D21" s="33">
        <f t="shared" si="0"/>
        <v>2.5565773639625213</v>
      </c>
      <c r="E21" s="29">
        <f t="shared" si="4"/>
        <v>3</v>
      </c>
      <c r="F21" s="35">
        <f>-48-40</f>
        <v>-88</v>
      </c>
      <c r="G21" s="34">
        <f t="shared" si="1"/>
        <v>1.2782886819812607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260</v>
      </c>
      <c r="C22" s="33">
        <f t="shared" si="3"/>
        <v>82.68911518858306</v>
      </c>
      <c r="D22" s="33">
        <f t="shared" si="0"/>
        <v>2.6751573985306716</v>
      </c>
      <c r="E22" s="29">
        <f t="shared" si="4"/>
        <v>3.5</v>
      </c>
      <c r="F22" s="35">
        <v>-20</v>
      </c>
      <c r="G22" s="34">
        <f t="shared" si="1"/>
        <v>1.3375786992653358</v>
      </c>
    </row>
    <row r="23" spans="1:20">
      <c r="A23" s="29">
        <f t="shared" si="2"/>
        <v>4</v>
      </c>
      <c r="B23" s="35">
        <v>280</v>
      </c>
      <c r="C23" s="33">
        <f t="shared" si="3"/>
        <v>88.797963302752294</v>
      </c>
      <c r="D23" s="33">
        <f t="shared" si="0"/>
        <v>2.8727907894775897</v>
      </c>
      <c r="E23" s="29">
        <f t="shared" si="4"/>
        <v>4</v>
      </c>
      <c r="F23" s="35">
        <v>16</v>
      </c>
      <c r="G23" s="34">
        <f t="shared" si="1"/>
        <v>1.4363953947387949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260</v>
      </c>
      <c r="C24" s="33">
        <f t="shared" si="3"/>
        <v>82.68911518858306</v>
      </c>
      <c r="D24" s="33">
        <f t="shared" si="0"/>
        <v>2.6751573985306716</v>
      </c>
      <c r="E24" s="29">
        <f t="shared" si="4"/>
        <v>4.5</v>
      </c>
      <c r="F24" s="35">
        <v>54</v>
      </c>
      <c r="G24" s="34">
        <f t="shared" si="1"/>
        <v>1.3375786992653358</v>
      </c>
      <c r="H24" s="2"/>
      <c r="I24" s="39" t="s">
        <v>18</v>
      </c>
      <c r="J24" s="46">
        <v>277.51</v>
      </c>
      <c r="O24" s="1"/>
      <c r="P24" s="1"/>
      <c r="Q24" s="1"/>
      <c r="R24" s="1"/>
    </row>
    <row r="25" spans="1:20">
      <c r="A25" s="29">
        <f t="shared" si="2"/>
        <v>5</v>
      </c>
      <c r="B25" s="35">
        <v>248</v>
      </c>
      <c r="C25" s="33">
        <f t="shared" si="3"/>
        <v>79.023806320081533</v>
      </c>
      <c r="D25" s="33">
        <f t="shared" si="0"/>
        <v>2.5565773639625213</v>
      </c>
      <c r="E25" s="29">
        <f t="shared" si="4"/>
        <v>5</v>
      </c>
      <c r="F25" s="35">
        <v>90</v>
      </c>
      <c r="G25" s="34">
        <f t="shared" si="1"/>
        <v>1.2782886819812607</v>
      </c>
      <c r="H25" s="2"/>
      <c r="I25" s="39" t="s">
        <v>19</v>
      </c>
      <c r="J25" s="46">
        <v>150.69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238</v>
      </c>
      <c r="C26" s="33">
        <f t="shared" si="3"/>
        <v>75.96938226299693</v>
      </c>
      <c r="D26" s="33">
        <f t="shared" si="0"/>
        <v>2.4577606684890627</v>
      </c>
      <c r="E26" s="29">
        <f t="shared" si="4"/>
        <v>5.5</v>
      </c>
      <c r="F26" s="35">
        <v>120</v>
      </c>
      <c r="G26" s="34">
        <f t="shared" si="1"/>
        <v>1.2288803342445314</v>
      </c>
      <c r="H26" s="2"/>
      <c r="I26" s="39" t="s">
        <v>20</v>
      </c>
      <c r="J26" s="42">
        <f>J24-J25</f>
        <v>126.82</v>
      </c>
      <c r="O26" s="1"/>
      <c r="P26" s="1"/>
      <c r="Q26" s="1"/>
      <c r="R26" s="1"/>
    </row>
    <row r="27" spans="1:20">
      <c r="A27" s="29">
        <f t="shared" si="2"/>
        <v>6</v>
      </c>
      <c r="B27" s="35">
        <v>229</v>
      </c>
      <c r="C27" s="33">
        <f t="shared" si="3"/>
        <v>73.220400611620789</v>
      </c>
      <c r="D27" s="33">
        <f t="shared" si="0"/>
        <v>2.3688256425629501</v>
      </c>
      <c r="E27" s="29">
        <f t="shared" si="4"/>
        <v>6</v>
      </c>
      <c r="F27" s="35">
        <v>152</v>
      </c>
      <c r="G27" s="34">
        <f t="shared" si="1"/>
        <v>1.1844128212814751</v>
      </c>
      <c r="I27" s="39" t="s">
        <v>17</v>
      </c>
      <c r="J27" s="38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220</v>
      </c>
      <c r="C28" s="33">
        <f t="shared" si="3"/>
        <v>70.471418960244648</v>
      </c>
      <c r="D28" s="33">
        <f t="shared" si="0"/>
        <v>2.2798906166368376</v>
      </c>
      <c r="E28" s="29">
        <f t="shared" si="4"/>
        <v>6.5</v>
      </c>
      <c r="F28" s="35">
        <v>194</v>
      </c>
      <c r="G28" s="34">
        <f t="shared" si="1"/>
        <v>1.1399453083184188</v>
      </c>
      <c r="I28" s="39" t="s">
        <v>24</v>
      </c>
      <c r="J28" s="38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213</v>
      </c>
      <c r="C29" s="33">
        <f t="shared" si="3"/>
        <v>68.333322120285416</v>
      </c>
      <c r="D29" s="33">
        <f t="shared" si="0"/>
        <v>2.2107189298054162</v>
      </c>
      <c r="E29" s="29">
        <f t="shared" si="4"/>
        <v>7</v>
      </c>
      <c r="F29" s="35">
        <v>220</v>
      </c>
      <c r="G29" s="34">
        <f t="shared" si="1"/>
        <v>1.1053594649027081</v>
      </c>
      <c r="I29" s="39" t="s">
        <v>21</v>
      </c>
      <c r="J29" s="38">
        <f>J20</f>
        <v>12.999104744852266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208</v>
      </c>
      <c r="C30" s="33">
        <f t="shared" si="3"/>
        <v>66.806110091743122</v>
      </c>
      <c r="D30" s="34">
        <f t="shared" si="0"/>
        <v>2.1613105820686873</v>
      </c>
      <c r="E30" s="29">
        <f t="shared" si="4"/>
        <v>7.5</v>
      </c>
      <c r="F30" s="35">
        <v>256</v>
      </c>
      <c r="G30" s="34">
        <f t="shared" si="1"/>
        <v>1.0806552910343437</v>
      </c>
      <c r="I30" s="39" t="s">
        <v>25</v>
      </c>
      <c r="J30" s="38">
        <f>J26/J28</f>
        <v>2.0933057791217426</v>
      </c>
      <c r="K30" s="5"/>
      <c r="R30" s="1"/>
      <c r="S30" s="1"/>
      <c r="T30" s="1"/>
    </row>
    <row r="31" spans="1:20">
      <c r="A31" s="29">
        <f t="shared" si="2"/>
        <v>8</v>
      </c>
      <c r="B31" s="35">
        <v>204</v>
      </c>
      <c r="C31" s="33">
        <f t="shared" si="3"/>
        <v>65.584340468909261</v>
      </c>
      <c r="D31" s="34">
        <f t="shared" si="0"/>
        <v>2.1217839038793032</v>
      </c>
      <c r="E31" s="29">
        <f t="shared" si="4"/>
        <v>8</v>
      </c>
      <c r="F31" s="35">
        <v>290</v>
      </c>
      <c r="G31" s="34">
        <f t="shared" si="1"/>
        <v>1.0608919519396516</v>
      </c>
      <c r="I31" s="39" t="s">
        <v>26</v>
      </c>
      <c r="J31" s="38">
        <f>J30/(1+J29/100)</f>
        <v>1.8524976669933346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202</v>
      </c>
      <c r="C32" s="33">
        <f t="shared" si="3"/>
        <v>64.973455657492352</v>
      </c>
      <c r="D32" s="34">
        <f t="shared" si="0"/>
        <v>2.102020564784612</v>
      </c>
      <c r="E32" s="29">
        <f t="shared" si="4"/>
        <v>8.5</v>
      </c>
      <c r="F32" s="35">
        <v>342</v>
      </c>
      <c r="G32" s="34">
        <f t="shared" si="1"/>
        <v>1.051010282392306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13.721552878179381</v>
      </c>
      <c r="C11" s="32">
        <f>Punto1!B12</f>
        <v>30.91</v>
      </c>
      <c r="D11" s="60">
        <f>Punto1!J31</f>
        <v>2.2491372802760701</v>
      </c>
      <c r="E11" s="60">
        <f>Punto1!J32</f>
        <v>1.9777581499308117</v>
      </c>
      <c r="F11" s="60">
        <f>Punto1!F11</f>
        <v>0.5</v>
      </c>
      <c r="G11" s="33">
        <f>Punto1!F12</f>
        <v>1.8945055042903485</v>
      </c>
    </row>
    <row r="12" spans="1:11">
      <c r="A12" s="32">
        <v>2</v>
      </c>
      <c r="B12" s="60">
        <f>Punto2!J29</f>
        <v>13.602790315962254</v>
      </c>
      <c r="C12" s="32">
        <f>Punto2!B12</f>
        <v>30.91</v>
      </c>
      <c r="D12" s="60">
        <f>Punto2!J30</f>
        <v>2.1398063455649994</v>
      </c>
      <c r="E12" s="60">
        <f>Punto2!J31</f>
        <v>1.8835860806002902</v>
      </c>
      <c r="F12" s="29">
        <f>Punto2!F11</f>
        <v>1</v>
      </c>
      <c r="G12" s="33">
        <f>Punto2!F12</f>
        <v>2.3984706512049878</v>
      </c>
    </row>
    <row r="13" spans="1:11">
      <c r="A13" s="32">
        <v>3</v>
      </c>
      <c r="B13" s="60">
        <f>Punto3!J29</f>
        <v>12.999104744852266</v>
      </c>
      <c r="C13" s="32">
        <f>Punto3!B11</f>
        <v>30.91</v>
      </c>
      <c r="D13" s="60">
        <f>Punto3!J30</f>
        <v>2.0933057791217426</v>
      </c>
      <c r="E13" s="60">
        <f>Punto3!J31</f>
        <v>1.8524976669933346</v>
      </c>
      <c r="F13" s="29">
        <f>Punto3!F10</f>
        <v>2</v>
      </c>
      <c r="G13" s="33">
        <f>Punto3!F11</f>
        <v>2.8727907894775897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ATAN(0.6268)*180/PI()</f>
        <v>32.079485845496698</v>
      </c>
      <c r="J16" s="62" t="s">
        <v>2</v>
      </c>
    </row>
    <row r="17" spans="1:12" ht="14.25">
      <c r="H17" s="65" t="s">
        <v>4</v>
      </c>
      <c r="I17" s="67">
        <f>I19</f>
        <v>1.6573</v>
      </c>
      <c r="J17" s="63" t="s">
        <v>9</v>
      </c>
    </row>
    <row r="19" spans="1:12">
      <c r="H19" s="9">
        <v>0</v>
      </c>
      <c r="I19" s="11">
        <v>1.6573</v>
      </c>
    </row>
    <row r="20" spans="1:12">
      <c r="H20" s="9">
        <f t="shared" ref="H20:I22" si="0">F11</f>
        <v>0.5</v>
      </c>
      <c r="I20" s="11">
        <f t="shared" si="0"/>
        <v>1.8945055042903485</v>
      </c>
    </row>
    <row r="21" spans="1:12">
      <c r="H21" s="9">
        <f t="shared" si="0"/>
        <v>1</v>
      </c>
      <c r="I21" s="11">
        <f t="shared" si="0"/>
        <v>2.3984706512049878</v>
      </c>
    </row>
    <row r="22" spans="1:12">
      <c r="H22" s="9">
        <f t="shared" si="0"/>
        <v>2</v>
      </c>
      <c r="I22" s="11">
        <f t="shared" si="0"/>
        <v>2.8727907894775897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2010-09-14T21:08:48Z</dcterms:modified>
</cp:coreProperties>
</file>